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04D9613F-3545-4529-8CB2-7505B71806E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3" l="1"/>
</calcChain>
</file>

<file path=xl/sharedStrings.xml><?xml version="1.0" encoding="utf-8"?>
<sst xmlns="http://schemas.openxmlformats.org/spreadsheetml/2006/main" count="54" uniqueCount="46">
  <si>
    <t>Показник</t>
  </si>
  <si>
    <t>На початок року</t>
  </si>
  <si>
    <t>На кінець року</t>
  </si>
  <si>
    <t>Норматив</t>
  </si>
  <si>
    <t>Коефіцієнт поточної ліквідності</t>
  </si>
  <si>
    <t>1,0 – 2,0</t>
  </si>
  <si>
    <t>Коефіцієнт швидкої ліквідності</t>
  </si>
  <si>
    <t>0,6 – 0,8</t>
  </si>
  <si>
    <t>Коефіцієнт абсолютної ліквідності</t>
  </si>
  <si>
    <t>≥ 0,2</t>
  </si>
  <si>
    <t>Коефіцієнт автономії</t>
  </si>
  <si>
    <t>≥ 0,5</t>
  </si>
  <si>
    <t>Сума, тис. грн</t>
  </si>
  <si>
    <t>Чистий дохід</t>
  </si>
  <si>
    <t>Собівартість</t>
  </si>
  <si>
    <t>Валовий прибуток</t>
  </si>
  <si>
    <t>Адміністративні витрати</t>
  </si>
  <si>
    <t>Витрати на збут</t>
  </si>
  <si>
    <t>Інші операційні витрати</t>
  </si>
  <si>
    <t>Прибуток від операційної діяльності</t>
  </si>
  <si>
    <t>Фінансові витрати</t>
  </si>
  <si>
    <t>Прибуток до оподаткування</t>
  </si>
  <si>
    <t>Податок на прибуток</t>
  </si>
  <si>
    <t>Чистий прибуток</t>
  </si>
  <si>
    <t>Рентабельність продажів</t>
  </si>
  <si>
    <t>Значення</t>
  </si>
  <si>
    <t>Рентабельність продажів, %</t>
  </si>
  <si>
    <t>Рівень рентабельності</t>
  </si>
  <si>
    <t>висока</t>
  </si>
  <si>
    <t>Точка беззбитковості</t>
  </si>
  <si>
    <t>Ціна одиниці продукції, грн</t>
  </si>
  <si>
    <t>Змінні витрати на одиницю, грн</t>
  </si>
  <si>
    <t>Постійні витрати, грн</t>
  </si>
  <si>
    <t>Маржинальний дохід на одиницю</t>
  </si>
  <si>
    <t>Точка беззбитковості (одиниці)</t>
  </si>
  <si>
    <t>Точка беззбитковості (грн)</t>
  </si>
  <si>
    <t>Сума кредиту</t>
  </si>
  <si>
    <t>500 000 грн</t>
  </si>
  <si>
    <t>Ставка</t>
  </si>
  <si>
    <t>16% річних</t>
  </si>
  <si>
    <t>Термін</t>
  </si>
  <si>
    <t>36 місяців</t>
  </si>
  <si>
    <t>Тип</t>
  </si>
  <si>
    <t>ануїтет</t>
  </si>
  <si>
    <t>щомісячний ануїтетний платіж</t>
  </si>
  <si>
    <t>Ціна \ Обсяг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</si>
</sst>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₴&quot;;[Red]\-#,##0.00\ &quot;₴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0" fontId="1" fillId="0" borderId="1" xfId="0" applyNumberFormat="1" applyFont="1" applyBorder="1" applyAlignment="1">
      <alignment vertical="center" wrapText="1"/>
    </xf>
    <xf numFmtId="0" fontId="0" fillId="0" borderId="1" xfId="0" applyBorder="1"/>
    <xf numFmtId="0" fontId="0" fillId="0" borderId="2" xfId="0" applyFill="1" applyBorder="1" applyAlignment="1">
      <alignment vertical="center" wrapText="1"/>
    </xf>
    <xf numFmtId="8" fontId="0" fillId="0" borderId="0" xfId="0" applyNumberFormat="1"/>
    <xf numFmtId="9" fontId="1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Завдання1!$B$1</c:f>
              <c:strCache>
                <c:ptCount val="1"/>
                <c:pt idx="0">
                  <c:v>На початок року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Завдання1!$A$2:$A$5</c:f>
              <c:strCache>
                <c:ptCount val="4"/>
                <c:pt idx="0">
                  <c:v>Коефіцієнт поточної ліквідності</c:v>
                </c:pt>
                <c:pt idx="1">
                  <c:v>Коефіцієнт швидкої ліквідності</c:v>
                </c:pt>
                <c:pt idx="2">
                  <c:v>Коефіцієнт абсолютної ліквідності</c:v>
                </c:pt>
                <c:pt idx="3">
                  <c:v>Коефіцієнт автономії</c:v>
                </c:pt>
              </c:strCache>
            </c:strRef>
          </c:cat>
          <c:val>
            <c:numRef>
              <c:f>Завдання1!$B$2:$B$5</c:f>
              <c:numCache>
                <c:formatCode>General</c:formatCode>
                <c:ptCount val="4"/>
                <c:pt idx="0">
                  <c:v>1.26</c:v>
                </c:pt>
                <c:pt idx="1">
                  <c:v>0.77</c:v>
                </c:pt>
                <c:pt idx="2">
                  <c:v>0.25</c:v>
                </c:pt>
                <c:pt idx="3">
                  <c:v>0.56000000000000005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9-497A-A9F9-6BE25DC7CB62}"/>
            </c:ext>
          </c:extLst>
        </c:ser>
        <c:ser>
          <c:idx val="1"/>
          <c:order val="1"/>
          <c:tx>
            <c:strRef>
              <c:f>Завдання1!$C$1</c:f>
              <c:strCache>
                <c:ptCount val="1"/>
                <c:pt idx="0">
                  <c:v>На кінець року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Завдання1!$A$2:$A$5</c:f>
              <c:strCache>
                <c:ptCount val="4"/>
                <c:pt idx="0">
                  <c:v>Коефіцієнт поточної ліквідності</c:v>
                </c:pt>
                <c:pt idx="1">
                  <c:v>Коефіцієнт швидкої ліквідності</c:v>
                </c:pt>
                <c:pt idx="2">
                  <c:v>Коефіцієнт абсолютної ліквідності</c:v>
                </c:pt>
                <c:pt idx="3">
                  <c:v>Коефіцієнт автономії</c:v>
                </c:pt>
              </c:strCache>
            </c:strRef>
          </c:cat>
          <c:val>
            <c:numRef>
              <c:f>Завдання1!$C$2:$C$5</c:f>
              <c:numCache>
                <c:formatCode>General</c:formatCode>
                <c:ptCount val="4"/>
                <c:pt idx="0">
                  <c:v>1.21</c:v>
                </c:pt>
                <c:pt idx="1">
                  <c:v>0.75</c:v>
                </c:pt>
                <c:pt idx="2">
                  <c:v>0.24</c:v>
                </c:pt>
                <c:pt idx="3">
                  <c:v>0.55000000000000004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89-497A-A9F9-6BE25DC7C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087216"/>
        <c:axId val="1469088048"/>
      </c:barChart>
      <c:catAx>
        <c:axId val="146908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469088048"/>
        <c:crosses val="autoZero"/>
        <c:auto val="1"/>
        <c:lblAlgn val="ctr"/>
        <c:lblOffset val="100"/>
        <c:noMultiLvlLbl val="0"/>
      </c:catAx>
      <c:valAx>
        <c:axId val="146908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46908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5</xdr:row>
      <xdr:rowOff>80010</xdr:rowOff>
    </xdr:from>
    <xdr:to>
      <xdr:col>3</xdr:col>
      <xdr:colOff>205740</xdr:colOff>
      <xdr:row>20</xdr:row>
      <xdr:rowOff>80010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2974061-918C-4847-9D70-528CB38FC8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workbookViewId="0">
      <selection activeCell="F8" sqref="F8"/>
    </sheetView>
  </sheetViews>
  <sheetFormatPr defaultRowHeight="14.4" x14ac:dyDescent="0.3"/>
  <cols>
    <col min="1" max="1" width="24.77734375" customWidth="1"/>
    <col min="2" max="2" width="19.77734375" customWidth="1"/>
    <col min="3" max="3" width="19.21875" customWidth="1"/>
    <col min="4" max="4" width="2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28.8" x14ac:dyDescent="0.3">
      <c r="A2" s="2" t="s">
        <v>4</v>
      </c>
      <c r="B2" s="2">
        <v>1.26</v>
      </c>
      <c r="C2" s="2">
        <v>1.21</v>
      </c>
      <c r="D2" s="2" t="s">
        <v>5</v>
      </c>
    </row>
    <row r="3" spans="1:4" ht="28.8" x14ac:dyDescent="0.3">
      <c r="A3" s="2" t="s">
        <v>6</v>
      </c>
      <c r="B3" s="2">
        <v>0.77</v>
      </c>
      <c r="C3" s="2">
        <v>0.75</v>
      </c>
      <c r="D3" s="2" t="s">
        <v>7</v>
      </c>
    </row>
    <row r="4" spans="1:4" ht="28.8" x14ac:dyDescent="0.3">
      <c r="A4" s="2" t="s">
        <v>8</v>
      </c>
      <c r="B4" s="2">
        <v>0.25</v>
      </c>
      <c r="C4" s="2">
        <v>0.24</v>
      </c>
      <c r="D4" s="2" t="s">
        <v>9</v>
      </c>
    </row>
    <row r="5" spans="1:4" x14ac:dyDescent="0.3">
      <c r="A5" s="2" t="s">
        <v>10</v>
      </c>
      <c r="B5" s="2">
        <v>0.56000000000000005</v>
      </c>
      <c r="C5" s="2">
        <v>0.55000000000000004</v>
      </c>
      <c r="D5" s="2" t="s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4732-C9BB-4CAB-8B2D-1EF5ED11D65A}">
  <dimension ref="A1:I12"/>
  <sheetViews>
    <sheetView workbookViewId="0">
      <selection activeCell="I11" sqref="I11"/>
    </sheetView>
  </sheetViews>
  <sheetFormatPr defaultRowHeight="14.4" x14ac:dyDescent="0.3"/>
  <cols>
    <col min="1" max="1" width="39.21875" customWidth="1"/>
    <col min="2" max="2" width="16.44140625" customWidth="1"/>
    <col min="5" max="5" width="33.44140625" customWidth="1"/>
    <col min="6" max="6" width="18" customWidth="1"/>
    <col min="7" max="7" width="8.88671875" customWidth="1"/>
    <col min="8" max="8" width="31.6640625" customWidth="1"/>
    <col min="9" max="9" width="18.44140625" customWidth="1"/>
  </cols>
  <sheetData>
    <row r="1" spans="1:9" x14ac:dyDescent="0.3">
      <c r="A1" s="1" t="s">
        <v>0</v>
      </c>
      <c r="B1" s="1" t="s">
        <v>12</v>
      </c>
      <c r="E1" s="5" t="s">
        <v>24</v>
      </c>
      <c r="H1" s="5" t="s">
        <v>29</v>
      </c>
      <c r="I1" s="5"/>
    </row>
    <row r="2" spans="1:9" x14ac:dyDescent="0.3">
      <c r="A2" s="2" t="s">
        <v>13</v>
      </c>
      <c r="B2" s="2">
        <v>1250</v>
      </c>
      <c r="E2" s="1" t="s">
        <v>0</v>
      </c>
      <c r="F2" s="1" t="s">
        <v>25</v>
      </c>
      <c r="H2" s="1" t="s">
        <v>0</v>
      </c>
      <c r="I2" s="1" t="s">
        <v>25</v>
      </c>
    </row>
    <row r="3" spans="1:9" x14ac:dyDescent="0.3">
      <c r="A3" s="2" t="s">
        <v>14</v>
      </c>
      <c r="B3" s="2">
        <v>780</v>
      </c>
      <c r="E3" s="2" t="s">
        <v>13</v>
      </c>
      <c r="F3" s="2">
        <v>1250</v>
      </c>
      <c r="H3" s="2" t="s">
        <v>30</v>
      </c>
      <c r="I3" s="2">
        <v>240</v>
      </c>
    </row>
    <row r="4" spans="1:9" x14ac:dyDescent="0.3">
      <c r="A4" s="2" t="s">
        <v>15</v>
      </c>
      <c r="B4" s="3">
        <v>470</v>
      </c>
      <c r="E4" s="2" t="s">
        <v>23</v>
      </c>
      <c r="F4" s="2">
        <v>221.4</v>
      </c>
      <c r="H4" s="2" t="s">
        <v>31</v>
      </c>
      <c r="I4" s="2">
        <v>150</v>
      </c>
    </row>
    <row r="5" spans="1:9" x14ac:dyDescent="0.3">
      <c r="A5" s="2" t="s">
        <v>16</v>
      </c>
      <c r="B5" s="2">
        <v>95</v>
      </c>
      <c r="E5" s="2" t="s">
        <v>26</v>
      </c>
      <c r="F5" s="4">
        <v>0.17710000000000001</v>
      </c>
      <c r="H5" s="2" t="s">
        <v>32</v>
      </c>
      <c r="I5" s="2">
        <v>180000</v>
      </c>
    </row>
    <row r="6" spans="1:9" x14ac:dyDescent="0.3">
      <c r="A6" s="2" t="s">
        <v>17</v>
      </c>
      <c r="B6" s="2">
        <v>62</v>
      </c>
      <c r="E6" s="2" t="s">
        <v>27</v>
      </c>
      <c r="F6" s="3" t="s">
        <v>28</v>
      </c>
      <c r="H6" s="2" t="s">
        <v>33</v>
      </c>
      <c r="I6" s="3">
        <v>90</v>
      </c>
    </row>
    <row r="7" spans="1:9" x14ac:dyDescent="0.3">
      <c r="A7" s="2" t="s">
        <v>18</v>
      </c>
      <c r="B7" s="2">
        <v>28</v>
      </c>
      <c r="H7" s="2" t="s">
        <v>34</v>
      </c>
      <c r="I7" s="3">
        <v>2000</v>
      </c>
    </row>
    <row r="8" spans="1:9" x14ac:dyDescent="0.3">
      <c r="A8" s="2" t="s">
        <v>19</v>
      </c>
      <c r="B8" s="3">
        <v>285</v>
      </c>
      <c r="H8" s="2" t="s">
        <v>35</v>
      </c>
      <c r="I8" s="3">
        <v>480000</v>
      </c>
    </row>
    <row r="9" spans="1:9" x14ac:dyDescent="0.3">
      <c r="A9" s="2" t="s">
        <v>20</v>
      </c>
      <c r="B9" s="2">
        <v>15</v>
      </c>
    </row>
    <row r="10" spans="1:9" x14ac:dyDescent="0.3">
      <c r="A10" s="2" t="s">
        <v>21</v>
      </c>
      <c r="B10" s="3">
        <v>270</v>
      </c>
    </row>
    <row r="11" spans="1:9" x14ac:dyDescent="0.3">
      <c r="A11" s="2" t="s">
        <v>22</v>
      </c>
      <c r="B11" s="3">
        <v>48.6</v>
      </c>
    </row>
    <row r="12" spans="1:9" x14ac:dyDescent="0.3">
      <c r="A12" s="2" t="s">
        <v>23</v>
      </c>
      <c r="B12" s="3">
        <v>221.4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221D-6A2B-4FD3-97D2-1DDA015EF22B}">
  <dimension ref="A1:B6"/>
  <sheetViews>
    <sheetView tabSelected="1" workbookViewId="0">
      <selection activeCell="B7" sqref="B7"/>
    </sheetView>
  </sheetViews>
  <sheetFormatPr defaultRowHeight="14.4" x14ac:dyDescent="0.3"/>
  <cols>
    <col min="1" max="1" width="13.21875" customWidth="1"/>
    <col min="2" max="2" width="14" customWidth="1"/>
  </cols>
  <sheetData>
    <row r="1" spans="1:2" x14ac:dyDescent="0.3">
      <c r="A1" s="1" t="s">
        <v>0</v>
      </c>
      <c r="B1" s="1" t="s">
        <v>25</v>
      </c>
    </row>
    <row r="2" spans="1:2" x14ac:dyDescent="0.3">
      <c r="A2" s="2" t="s">
        <v>36</v>
      </c>
      <c r="B2" s="2" t="s">
        <v>37</v>
      </c>
    </row>
    <row r="3" spans="1:2" x14ac:dyDescent="0.3">
      <c r="A3" s="2" t="s">
        <v>38</v>
      </c>
      <c r="B3" s="2" t="s">
        <v>39</v>
      </c>
    </row>
    <row r="4" spans="1:2" x14ac:dyDescent="0.3">
      <c r="A4" s="2" t="s">
        <v>40</v>
      </c>
      <c r="B4" s="2" t="s">
        <v>41</v>
      </c>
    </row>
    <row r="5" spans="1:2" x14ac:dyDescent="0.3">
      <c r="A5" s="2" t="s">
        <v>42</v>
      </c>
      <c r="B5" s="2" t="s">
        <v>43</v>
      </c>
    </row>
    <row r="6" spans="1:2" ht="43.2" x14ac:dyDescent="0.3">
      <c r="A6" s="6" t="s">
        <v>44</v>
      </c>
      <c r="B6" s="7">
        <f>PMT(16%/12,36,-500000)</f>
        <v>17578.516518175049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1784-A674-45DB-8A30-D19CB01685A9}">
  <dimension ref="A1:F6"/>
  <sheetViews>
    <sheetView workbookViewId="0">
      <selection activeCell="F12" sqref="F12"/>
    </sheetView>
  </sheetViews>
  <sheetFormatPr defaultRowHeight="14.4" x14ac:dyDescent="0.3"/>
  <sheetData>
    <row r="1" spans="1:6" ht="28.8" x14ac:dyDescent="0.3">
      <c r="A1" s="1" t="s">
        <v>45</v>
      </c>
      <c r="B1" s="8">
        <v>-0.2</v>
      </c>
      <c r="C1" s="8">
        <v>-0.1</v>
      </c>
      <c r="D1" s="8">
        <v>0</v>
      </c>
      <c r="E1" s="8">
        <v>0.1</v>
      </c>
      <c r="F1" s="8">
        <v>0.2</v>
      </c>
    </row>
    <row r="2" spans="1:6" x14ac:dyDescent="0.3">
      <c r="A2" s="9">
        <v>-0.1</v>
      </c>
      <c r="B2" s="2">
        <v>167.3</v>
      </c>
      <c r="C2" s="2">
        <v>201.6</v>
      </c>
      <c r="D2" s="2">
        <v>221.4</v>
      </c>
      <c r="E2" s="2">
        <v>241.2</v>
      </c>
      <c r="F2" s="2">
        <v>265.5</v>
      </c>
    </row>
    <row r="3" spans="1:6" x14ac:dyDescent="0.3">
      <c r="A3" s="9">
        <v>-0.05</v>
      </c>
      <c r="B3" s="2">
        <v>182.8</v>
      </c>
      <c r="C3" s="2">
        <v>214.5</v>
      </c>
      <c r="D3" s="2">
        <v>221.4</v>
      </c>
      <c r="E3" s="2">
        <v>248.9</v>
      </c>
      <c r="F3" s="2">
        <v>273.10000000000002</v>
      </c>
    </row>
    <row r="4" spans="1:6" x14ac:dyDescent="0.3">
      <c r="A4" s="9">
        <v>0</v>
      </c>
      <c r="B4" s="2">
        <v>198.2</v>
      </c>
      <c r="C4" s="2">
        <v>221.4</v>
      </c>
      <c r="D4" s="2">
        <v>221.4</v>
      </c>
      <c r="E4" s="2">
        <v>265.7</v>
      </c>
      <c r="F4" s="2">
        <v>295</v>
      </c>
    </row>
    <row r="5" spans="1:6" x14ac:dyDescent="0.3">
      <c r="A5" s="9">
        <v>0.05</v>
      </c>
      <c r="B5" s="2">
        <v>213.7</v>
      </c>
      <c r="C5" s="2">
        <v>238</v>
      </c>
      <c r="D5" s="2">
        <v>258.89999999999998</v>
      </c>
      <c r="E5" s="2">
        <v>283.5</v>
      </c>
      <c r="F5" s="2">
        <v>312.8</v>
      </c>
    </row>
    <row r="6" spans="1:6" x14ac:dyDescent="0.3">
      <c r="A6" s="9">
        <v>0.1</v>
      </c>
      <c r="B6" s="2">
        <v>229.1</v>
      </c>
      <c r="C6" s="2">
        <v>255.6</v>
      </c>
      <c r="D6" s="2">
        <v>276.3</v>
      </c>
      <c r="E6" s="2">
        <v>301.8</v>
      </c>
      <c r="F6" s="2">
        <v>330.6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Завдання1</vt:lpstr>
      <vt:lpstr>Завдання2</vt:lpstr>
      <vt:lpstr>Завдання3</vt:lpstr>
      <vt:lpstr>Завдання5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2026-05-12T18:22:48Z</dcterms:modified>
</cp:coreProperties>
</file>